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2" i="1" l="1"/>
  <c r="F8" i="1"/>
  <c r="F10" i="1"/>
  <c r="F9" i="1" l="1"/>
  <c r="F11" i="1"/>
  <c r="F7" i="1" l="1"/>
  <c r="F6" i="1"/>
  <c r="F4" i="1" l="1"/>
  <c r="F5" i="1"/>
  <c r="F13" i="1" l="1"/>
  <c r="E19" i="1" s="1"/>
  <c r="E17" i="1" l="1"/>
</calcChain>
</file>

<file path=xl/sharedStrings.xml><?xml version="1.0" encoding="utf-8"?>
<sst xmlns="http://schemas.openxmlformats.org/spreadsheetml/2006/main" count="21" uniqueCount="21">
  <si>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</si>
  <si>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</si>
  <si>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</si>
  <si>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</si>
  <si>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</si>
  <si>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</si>
  <si>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</si>
  <si>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</si>
  <si>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</si>
  <si>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t>HW</t>
  </si>
  <si>
    <t>SW</t>
  </si>
  <si>
    <t>Sw Passmark OSForensics V7 (inclusi 12 mesi di supporto e aggiornamento)</t>
  </si>
  <si>
    <t>Forensic FieldStation, con espansioni USB e SAS comprensivo di valigetta (Comprensivo di 24 mesi di garanzia)</t>
  </si>
  <si>
    <t>Sw IDA PRO 7.3 for MS Windows (inclusi 12 mesi di supporto e aggiornamento)</t>
  </si>
  <si>
    <t>Sottoscrizione Sw Joe Sandbox Claud PRO (Primo anno)</t>
  </si>
  <si>
    <t>Sottoscrizione Sw Joe Sandbox Claud PRO (Secondo anno)</t>
  </si>
  <si>
    <t xml:space="preserve">Ulteriori 12 mesi di supporto e aggiornamento per Sw IDA PRO 7.3 for MS Windows successivi al primo anno </t>
  </si>
  <si>
    <t xml:space="preserve">Ulteriori 12 mesi di supporto e aggiornamento per Sw Passmark OSForensics V7 successivi al primo anno </t>
  </si>
  <si>
    <t>UltraDock (Comprensivo di 24 mesi di garanzia)</t>
  </si>
  <si>
    <t>USB WriteBlocker (Comprensivo di 24 mesi di garanzia)</t>
  </si>
  <si>
    <t>Rda 50080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</si>
</sst>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1" fillId="0" borderId="0" xfId="0" applyFont="1"/>
    <xf numFmtId="165" fontId="3" fillId="0" borderId="6" xfId="0" applyNumberFormat="1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9" xfId="0" applyNumberFormat="1" applyFont="1" applyBorder="1" applyAlignment="1" applyProtection="1">
      <alignment horizontal="center" vertical="center" wrapText="1"/>
      <protection locked="0"/>
    </xf>
    <xf numFmtId="165" fontId="2" fillId="4" borderId="14" xfId="0" applyNumberFormat="1" applyFont="1" applyFill="1" applyBorder="1" applyAlignment="1" applyProtection="1">
      <alignment horizontal="center" vertical="center" wrapText="1"/>
    </xf>
    <xf numFmtId="165" fontId="3" fillId="0" borderId="12" xfId="0" applyNumberFormat="1" applyFont="1" applyBorder="1" applyAlignment="1" applyProtection="1">
      <alignment horizontal="center" vertical="center" wrapText="1"/>
      <protection locked="0"/>
    </xf>
    <xf numFmtId="165" fontId="3" fillId="0" borderId="16" xfId="0" applyNumberFormat="1" applyFont="1" applyBorder="1" applyAlignment="1" applyProtection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4" fillId="4" borderId="15" xfId="0" applyFont="1" applyFill="1" applyBorder="1" applyAlignment="1">
      <alignment horizontal="left" vertical="center" wrapText="1"/>
    </xf>
    <xf numFmtId="0" fontId="5" fillId="0" borderId="17" xfId="1" applyFont="1" applyFill="1" applyBorder="1" applyAlignment="1" applyProtection="1">
      <alignment horizontal="center" vertical="center" wrapText="1"/>
    </xf>
    <xf numFmtId="0" fontId="5" fillId="0" borderId="17" xfId="1" applyFont="1" applyFill="1" applyBorder="1" applyAlignment="1" applyProtection="1">
      <alignment horizontal="center" vertical="center"/>
    </xf>
    <xf numFmtId="0" fontId="14" fillId="4" borderId="15" xfId="0" applyFont="1" applyFill="1" applyBorder="1" applyAlignment="1">
      <alignment vertical="center" wrapText="1"/>
    </xf>
    <xf numFmtId="0" fontId="14" fillId="4" borderId="8" xfId="0" applyFont="1" applyFill="1" applyBorder="1" applyAlignment="1">
      <alignment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tabSelected="1" zoomScale="90" zoomScaleNormal="90" workbookViewId="0">
      <selection activeCell="H7" sqref="H7"/>
    </sheetView>
  </sheetViews>
  <sheetFormatPr defaultColWidth="8.81640625" defaultRowHeight="14.5" x14ac:dyDescent="0.35"/>
  <cols>
    <col min="1" max="1" width="2.26953125" customWidth="1"/>
    <col min="2" max="2" width="5.81640625" customWidth="1"/>
    <col min="3" max="3" width="102" bestFit="1" customWidth="1"/>
    <col min="4" max="4" width="8.90625" customWidth="1"/>
    <col min="5" max="5" width="18.54296875" customWidth="1"/>
    <col min="6" max="6" width="24.7265625" customWidth="1"/>
  </cols>
  <sheetData>
    <row r="1" spans="2:9" ht="19" thickBot="1" x14ac:dyDescent="0.5">
      <c r="C1" s="13" t="s">
        <v>20</v>
      </c>
    </row>
    <row r="2" spans="2:9" ht="13" customHeight="1" thickBot="1" x14ac:dyDescent="0.4">
      <c r="E2" s="12" t="s">
        <v>0</v>
      </c>
      <c r="G2" s="5"/>
    </row>
    <row r="3" spans="2:9" ht="15" thickBot="1" x14ac:dyDescent="0.4">
      <c r="C3" s="8" t="s">
        <v>1</v>
      </c>
      <c r="D3" s="9" t="s">
        <v>8</v>
      </c>
      <c r="E3" s="10" t="s">
        <v>5</v>
      </c>
      <c r="F3" s="11" t="s">
        <v>7</v>
      </c>
    </row>
    <row r="4" spans="2:9" x14ac:dyDescent="0.35">
      <c r="B4" s="38" t="s">
        <v>9</v>
      </c>
      <c r="C4" s="22" t="s">
        <v>18</v>
      </c>
      <c r="D4" s="20">
        <v>1</v>
      </c>
      <c r="E4" s="14"/>
      <c r="F4" s="15">
        <f t="shared" ref="F4:F12" si="0">D4*E4</f>
        <v>0</v>
      </c>
    </row>
    <row r="5" spans="2:9" x14ac:dyDescent="0.35">
      <c r="B5" s="39"/>
      <c r="C5" s="23" t="s">
        <v>19</v>
      </c>
      <c r="D5" s="21">
        <v>1</v>
      </c>
      <c r="E5" s="18"/>
      <c r="F5" s="19">
        <f t="shared" si="0"/>
        <v>0</v>
      </c>
    </row>
    <row r="6" spans="2:9" ht="15" thickBot="1" x14ac:dyDescent="0.4">
      <c r="B6" s="40"/>
      <c r="C6" s="23" t="s">
        <v>12</v>
      </c>
      <c r="D6" s="21">
        <v>1</v>
      </c>
      <c r="E6" s="18"/>
      <c r="F6" s="19">
        <f t="shared" si="0"/>
        <v>0</v>
      </c>
    </row>
    <row r="7" spans="2:9" ht="16" customHeight="1" x14ac:dyDescent="0.35">
      <c r="B7" s="41" t="s">
        <v>10</v>
      </c>
      <c r="C7" s="26" t="s">
        <v>13</v>
      </c>
      <c r="D7" s="21">
        <v>1</v>
      </c>
      <c r="E7" s="18"/>
      <c r="F7" s="19">
        <f t="shared" si="0"/>
        <v>0</v>
      </c>
    </row>
    <row r="8" spans="2:9" ht="16" customHeight="1" x14ac:dyDescent="0.35">
      <c r="B8" s="42"/>
      <c r="C8" s="26" t="s">
        <v>16</v>
      </c>
      <c r="D8" s="21">
        <v>1</v>
      </c>
      <c r="E8" s="18"/>
      <c r="F8" s="19">
        <f t="shared" si="0"/>
        <v>0</v>
      </c>
    </row>
    <row r="9" spans="2:9" ht="16" customHeight="1" x14ac:dyDescent="0.35">
      <c r="B9" s="42"/>
      <c r="C9" s="26" t="s">
        <v>11</v>
      </c>
      <c r="D9" s="21">
        <v>1</v>
      </c>
      <c r="E9" s="18"/>
      <c r="F9" s="19">
        <f t="shared" si="0"/>
        <v>0</v>
      </c>
    </row>
    <row r="10" spans="2:9" ht="16" customHeight="1" x14ac:dyDescent="0.35">
      <c r="B10" s="42"/>
      <c r="C10" s="26" t="s">
        <v>17</v>
      </c>
      <c r="D10" s="21">
        <v>1</v>
      </c>
      <c r="E10" s="18"/>
      <c r="F10" s="19">
        <f t="shared" si="0"/>
        <v>0</v>
      </c>
    </row>
    <row r="11" spans="2:9" ht="16" customHeight="1" x14ac:dyDescent="0.35">
      <c r="B11" s="42"/>
      <c r="C11" s="26" t="s">
        <v>14</v>
      </c>
      <c r="D11" s="21">
        <v>1</v>
      </c>
      <c r="E11" s="18"/>
      <c r="F11" s="19">
        <f t="shared" si="0"/>
        <v>0</v>
      </c>
    </row>
    <row r="12" spans="2:9" ht="16" customHeight="1" thickBot="1" x14ac:dyDescent="0.4">
      <c r="B12" s="43"/>
      <c r="C12" s="27" t="s">
        <v>15</v>
      </c>
      <c r="D12" s="28">
        <v>1</v>
      </c>
      <c r="E12" s="16"/>
      <c r="F12" s="19">
        <f t="shared" si="0"/>
        <v>0</v>
      </c>
    </row>
    <row r="13" spans="2:9" ht="49.5" customHeight="1" thickBot="1" x14ac:dyDescent="0.4">
      <c r="C13" s="29" t="s">
        <v>2</v>
      </c>
      <c r="D13" s="30"/>
      <c r="E13" s="31"/>
      <c r="F13" s="17">
        <f>IF((SUM(F4:F12))&lt;=E15,(SUM(F4:F12)),"ERRORE l'importo offerto supera la base d'asta")</f>
        <v>0</v>
      </c>
    </row>
    <row r="14" spans="2:9" ht="12.75" customHeight="1" thickBot="1" x14ac:dyDescent="0.4">
      <c r="E14" s="1"/>
      <c r="F14" s="3"/>
      <c r="G14" s="2"/>
      <c r="H14" s="2"/>
      <c r="I14" s="2"/>
    </row>
    <row r="15" spans="2:9" s="2" customFormat="1" ht="41.25" customHeight="1" thickBot="1" x14ac:dyDescent="0.4">
      <c r="C15" s="24" t="s">
        <v>4</v>
      </c>
      <c r="E15" s="32">
        <v>43500</v>
      </c>
      <c r="F15" s="33"/>
    </row>
    <row r="16" spans="2:9" s="2" customFormat="1" ht="15" customHeight="1" thickBot="1" x14ac:dyDescent="0.4">
      <c r="E16" s="4"/>
    </row>
    <row r="17" spans="3:9" s="2" customFormat="1" ht="47.5" customHeight="1" thickBot="1" x14ac:dyDescent="0.4">
      <c r="C17" s="24" t="s">
        <v>6</v>
      </c>
      <c r="E17" s="34" t="str">
        <f>IF(F13&gt;E15,"ATTENZIONE: L'offerta complessiva è superiore alla Base d'asta","OK")</f>
        <v>OK</v>
      </c>
      <c r="F17" s="35"/>
      <c r="G17"/>
      <c r="H17"/>
      <c r="I17"/>
    </row>
    <row r="18" spans="3:9" s="2" customFormat="1" ht="15" customHeight="1" thickBot="1" x14ac:dyDescent="0.4">
      <c r="E18" s="6"/>
      <c r="G18" s="7"/>
      <c r="H18" s="7"/>
      <c r="I18" s="7"/>
    </row>
    <row r="19" spans="3:9" ht="35.5" customHeight="1" thickBot="1" x14ac:dyDescent="0.4">
      <c r="C19" s="25" t="s">
        <v>3</v>
      </c>
      <c r="E19" s="36">
        <f>IF((F13&lt;=E15),F13,"ERRORE")</f>
        <v>0</v>
      </c>
      <c r="F19" s="37"/>
    </row>
  </sheetData>
  <sheetProtection algorithmName="SHA-512" hashValue="pnJ+VFzWhLzCRKv62pe6ADuhQiXRpPyb5/fOiJOauk4dne6hHJqVsEhEGPOQg1uXOyCrIJiwq/0zdtQOHgK6GQ==" saltValue="sMbKs7BUcEsDR16mEYUjHA==" spinCount="100000" sheet="1" objects="1" scenarios="1"/>
  <mergeCells count="6">
    <mergeCell ref="C13:E13"/>
    <mergeCell ref="E15:F15"/>
    <mergeCell ref="E17:F17"/>
    <mergeCell ref="E19:F19"/>
    <mergeCell ref="B4:B6"/>
    <mergeCell ref="B7:B12"/>
  </mergeCells>
  <conditionalFormatting sqref="E19">
    <cfRule type="cellIs" dxfId="5" priority="6" operator="equal">
      <formula>$E$15</formula>
    </cfRule>
    <cfRule type="cellIs" dxfId="4" priority="7" operator="lessThan">
      <formula>$E$15</formula>
    </cfRule>
    <cfRule type="cellIs" dxfId="3" priority="9" operator="greaterThan">
      <formula>$E$15</formula>
    </cfRule>
  </conditionalFormatting>
  <conditionalFormatting sqref="F13">
    <cfRule type="cellIs" dxfId="2" priority="10" operator="greaterThan">
      <formula>#REF!</formula>
    </cfRule>
  </conditionalFormatting>
  <conditionalFormatting sqref="E19:F19">
    <cfRule type="cellIs" dxfId="1" priority="1" operator="greaterThan">
      <formula>$E$15</formula>
    </cfRule>
    <cfRule type="cellIs" dxfId="0" priority="2" operator="lessThanOrEqual">
      <formula>$E$15</formula>
    </cfRule>
  </conditionalFormatting>
  <dataValidations count="1">
    <dataValidation type="custom" operator="equal" allowBlank="1" showInputMessage="1" showErrorMessage="1" error="Non è possibile inserire più di due cifre decimali" sqref="E4:E12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2020-10-19T15:09:12Z</dcterms:modified>
</cp:coreProperties>
</file>